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45621"/>
</workbook>
</file>

<file path=xl/calcChain.xml><?xml version="1.0" encoding="utf-8"?>
<calcChain xmlns="http://schemas.openxmlformats.org/spreadsheetml/2006/main">
  <c r="I11" i="8" l="1"/>
  <c r="I12" i="8"/>
  <c r="I13" i="8"/>
  <c r="I14" i="8"/>
  <c r="I15" i="8"/>
  <c r="I16" i="8"/>
  <c r="I17" i="8"/>
  <c r="I18" i="8"/>
  <c r="I10" i="8"/>
  <c r="G11" i="8"/>
  <c r="G12" i="8"/>
  <c r="G13" i="8"/>
  <c r="G14" i="8"/>
  <c r="G15" i="8"/>
  <c r="G16" i="8"/>
  <c r="G17" i="8"/>
  <c r="G18" i="8"/>
  <c r="G10" i="8"/>
  <c r="I19" i="8" l="1"/>
</calcChain>
</file>

<file path=xl/sharedStrings.xml><?xml version="1.0" encoding="utf-8"?>
<sst xmlns="http://schemas.openxmlformats.org/spreadsheetml/2006/main" count="49" uniqueCount="40">
  <si>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</si>
  <si>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</si>
  <si>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</si>
  <si>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</si>
  <si>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</si>
  <si>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</si>
  <si>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</si>
  <si>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</si>
  <si>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</si>
  <si>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 xml:space="preserve">               Материалы</t>
  </si>
  <si>
    <t>01.7.11.07-0032</t>
  </si>
  <si>
    <t>Электроды сварочные Э42, диаметр 4 мм</t>
  </si>
  <si>
    <t>т</t>
  </si>
  <si>
    <t>01.7.15.04-0056</t>
  </si>
  <si>
    <t>Винты самонарезающие, с уплотнительной прокладкой, размер 4,8х35 мм</t>
  </si>
  <si>
    <t>100 шт</t>
  </si>
  <si>
    <t>08.4.01.02-0011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</si>
  <si>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</si>
  <si>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14.5.01.10-0025</t>
  </si>
  <si>
    <t>Пена монтажная для герметизации стыков в баллончике емкостью 0,85 л</t>
  </si>
  <si>
    <t>шт</t>
  </si>
  <si>
    <t>ФССЦ-01.7.04.01-0001</t>
  </si>
  <si>
    <t>Доводчик дверной DS 73 BC "Серия Premium", усилие закрывания EN2-5</t>
  </si>
  <si>
    <t>ФССЦ-01.7.04.07-0003</t>
  </si>
  <si>
    <t>Комплект скобяных изделий для блоков входных дверей в помещение однопольных</t>
  </si>
  <si>
    <t>компл</t>
  </si>
  <si>
    <t>ФССЦ-07.1.01.01-0015</t>
  </si>
  <si>
    <t>Дверь противопожарная металлическая однопольная ДПМ-01/30, размером до 1000х2100 мм (1х2,05 м - 3 шт; 1х2,1 м - 1 шт)</t>
  </si>
  <si>
    <t>ФССЦ-07.1.01.03-0001</t>
  </si>
  <si>
    <t>Блок дверной стальной внутренний однопольный ДСВ, площадь до 2,1 м2 (0,9х2,1 м - 1 шт)</t>
  </si>
  <si>
    <t>м2</t>
  </si>
  <si>
    <t>ФССЦ-07.1.01.03-0022</t>
  </si>
  <si>
    <t>Двери стальные утепленные двупольные 2ДСУ 2.02.4 (1,5х2,2 м)</t>
  </si>
  <si>
    <t/>
  </si>
  <si>
    <t>Итого "Материалы"</t>
  </si>
  <si>
    <t>к=8,34</t>
  </si>
  <si>
    <r>
      <rPr>
        <b/>
        <sz val="12"/>
        <rFont val="Arial"/>
        <family val="2"/>
        <charset val="204"/>
      </rPr>
      <t>Сводная ресурсная ведомость СКС-2023-В-3-662</t>
    </r>
    <r>
      <rPr>
        <b/>
        <sz val="11"/>
        <rFont val="Arial"/>
        <family val="2"/>
        <charset val="204"/>
      </rPr>
      <t xml:space="preserve">
Капитальный ремонт - монтаж противопожарных и металлических дверей в корпусе производственно бытовом ул.А.Матросова, 153г</t>
    </r>
  </si>
  <si>
    <t>Примечание:</t>
  </si>
  <si>
    <t>Сметная стоимость указана в текущих ценах  без учета НДС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</si>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</sst>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"/>
      <family val="2"/>
      <charset val="204"/>
    </font>
    <font>
      <sz val="9"/>
      <name val="Verdan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</cellStyleXfs>
  <cellXfs count="43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/>
    </xf>
    <xf numFmtId="49" fontId="5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11" fillId="0" borderId="0" xfId="23" applyFont="1" applyAlignment="1">
      <alignment horizontal="center" vertical="top"/>
    </xf>
    <xf numFmtId="0" fontId="11" fillId="0" borderId="0" xfId="23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0" fontId="12" fillId="0" borderId="0" xfId="0" applyFont="1"/>
    <xf numFmtId="49" fontId="12" fillId="0" borderId="0" xfId="0" applyNumberFormat="1" applyFont="1"/>
    <xf numFmtId="0" fontId="12" fillId="0" borderId="0" xfId="24" applyFont="1">
      <alignment horizontal="left" vertical="top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25"/>
  <sheetViews>
    <sheetView showGridLines="0" tabSelected="1" topLeftCell="B1" zoomScaleNormal="100" workbookViewId="0">
      <selection activeCell="B2" sqref="B2:I3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9" width="10.7109375" style="2" customWidth="1"/>
    <col min="10" max="16384" width="9.140625" style="2"/>
  </cols>
  <sheetData>
    <row r="2" spans="2:9" ht="15" customHeight="1" x14ac:dyDescent="0.2">
      <c r="B2" s="33" t="s">
        <v>36</v>
      </c>
      <c r="C2" s="32"/>
      <c r="D2" s="32"/>
      <c r="E2" s="32"/>
      <c r="F2" s="32"/>
      <c r="G2" s="32"/>
      <c r="H2" s="32"/>
      <c r="I2" s="32"/>
    </row>
    <row r="3" spans="2:9" ht="36.75" customHeight="1" x14ac:dyDescent="0.2">
      <c r="B3" s="32"/>
      <c r="C3" s="32"/>
      <c r="D3" s="32"/>
      <c r="E3" s="32"/>
      <c r="F3" s="32"/>
      <c r="G3" s="32"/>
      <c r="H3" s="32"/>
      <c r="I3" s="32"/>
    </row>
    <row r="4" spans="2:9" x14ac:dyDescent="0.2">
      <c r="B4" s="3"/>
      <c r="C4" s="4"/>
      <c r="D4" s="5"/>
      <c r="E4" s="6"/>
      <c r="F4" s="7"/>
      <c r="G4" s="7"/>
      <c r="H4" s="7"/>
      <c r="I4" s="7"/>
    </row>
    <row r="5" spans="2:9" ht="12.75" customHeight="1" x14ac:dyDescent="0.2">
      <c r="B5" s="10" t="s">
        <v>8</v>
      </c>
      <c r="C5" s="13" t="s">
        <v>0</v>
      </c>
      <c r="D5" s="13" t="s">
        <v>1</v>
      </c>
      <c r="E5" s="16" t="s">
        <v>7</v>
      </c>
      <c r="F5" s="19" t="s">
        <v>4</v>
      </c>
      <c r="G5" s="19"/>
      <c r="H5" s="19" t="s">
        <v>6</v>
      </c>
      <c r="I5" s="19"/>
    </row>
    <row r="6" spans="2:9" ht="12.75" customHeight="1" x14ac:dyDescent="0.2">
      <c r="B6" s="11"/>
      <c r="C6" s="14"/>
      <c r="D6" s="14"/>
      <c r="E6" s="17"/>
      <c r="F6" s="9" t="s">
        <v>2</v>
      </c>
      <c r="G6" s="9" t="s">
        <v>3</v>
      </c>
      <c r="H6" s="9" t="s">
        <v>2</v>
      </c>
      <c r="I6" s="9" t="s">
        <v>3</v>
      </c>
    </row>
    <row r="7" spans="2:9" x14ac:dyDescent="0.2">
      <c r="B7" s="12"/>
      <c r="C7" s="15"/>
      <c r="D7" s="15"/>
      <c r="E7" s="18"/>
      <c r="F7" s="8" t="s">
        <v>5</v>
      </c>
      <c r="G7" s="8" t="s">
        <v>35</v>
      </c>
      <c r="H7" s="8" t="s">
        <v>5</v>
      </c>
      <c r="I7" s="8" t="s">
        <v>35</v>
      </c>
    </row>
    <row r="8" spans="2:9" x14ac:dyDescent="0.2">
      <c r="B8" s="20">
        <v>1</v>
      </c>
      <c r="C8" s="20">
        <v>2</v>
      </c>
      <c r="D8" s="20">
        <v>3</v>
      </c>
      <c r="E8" s="21">
        <v>4</v>
      </c>
      <c r="F8" s="20">
        <v>5</v>
      </c>
      <c r="G8" s="20">
        <v>6</v>
      </c>
      <c r="H8" s="20">
        <v>7</v>
      </c>
      <c r="I8" s="20">
        <v>8</v>
      </c>
    </row>
    <row r="9" spans="2:9" ht="17.850000000000001" customHeight="1" x14ac:dyDescent="0.2">
      <c r="B9" s="22" t="s">
        <v>9</v>
      </c>
      <c r="C9" s="23"/>
      <c r="D9" s="23"/>
      <c r="E9" s="23"/>
      <c r="F9" s="23"/>
      <c r="G9" s="23"/>
      <c r="H9" s="23"/>
      <c r="I9" s="23"/>
    </row>
    <row r="10" spans="2:9" ht="25.5" x14ac:dyDescent="0.2">
      <c r="B10" s="24" t="s">
        <v>10</v>
      </c>
      <c r="C10" s="25" t="s">
        <v>11</v>
      </c>
      <c r="D10" s="26" t="s">
        <v>12</v>
      </c>
      <c r="E10" s="24">
        <v>1.7639999999999999E-3</v>
      </c>
      <c r="F10" s="30">
        <v>10315.01</v>
      </c>
      <c r="G10" s="30">
        <f>F10*8.34</f>
        <v>86027.183399999994</v>
      </c>
      <c r="H10" s="30">
        <v>18.2</v>
      </c>
      <c r="I10" s="30">
        <f>H10*8.34</f>
        <v>151.78799999999998</v>
      </c>
    </row>
    <row r="11" spans="2:9" ht="38.25" x14ac:dyDescent="0.2">
      <c r="B11" s="24" t="s">
        <v>13</v>
      </c>
      <c r="C11" s="25" t="s">
        <v>14</v>
      </c>
      <c r="D11" s="26" t="s">
        <v>15</v>
      </c>
      <c r="E11" s="24">
        <v>0.48</v>
      </c>
      <c r="F11" s="30">
        <v>20</v>
      </c>
      <c r="G11" s="30">
        <f t="shared" ref="G11:G18" si="0">F11*8.34</f>
        <v>166.8</v>
      </c>
      <c r="H11" s="30">
        <v>9.6</v>
      </c>
      <c r="I11" s="30">
        <f t="shared" ref="I11:I18" si="1">H11*8.34</f>
        <v>80.063999999999993</v>
      </c>
    </row>
    <row r="12" spans="2:9" ht="54.75" customHeight="1" x14ac:dyDescent="0.2">
      <c r="B12" s="24" t="s">
        <v>16</v>
      </c>
      <c r="C12" s="25" t="s">
        <v>17</v>
      </c>
      <c r="D12" s="26" t="s">
        <v>12</v>
      </c>
      <c r="E12" s="24">
        <v>4.0320000000000002E-2</v>
      </c>
      <c r="F12" s="30">
        <v>5804</v>
      </c>
      <c r="G12" s="30">
        <f t="shared" si="0"/>
        <v>48405.36</v>
      </c>
      <c r="H12" s="30">
        <v>234.02</v>
      </c>
      <c r="I12" s="30">
        <f t="shared" si="1"/>
        <v>1951.7268000000001</v>
      </c>
    </row>
    <row r="13" spans="2:9" ht="38.25" x14ac:dyDescent="0.2">
      <c r="B13" s="24" t="s">
        <v>18</v>
      </c>
      <c r="C13" s="25" t="s">
        <v>19</v>
      </c>
      <c r="D13" s="26" t="s">
        <v>20</v>
      </c>
      <c r="E13" s="24">
        <v>1.3440000000000001</v>
      </c>
      <c r="F13" s="30">
        <v>72.8</v>
      </c>
      <c r="G13" s="30">
        <f t="shared" si="0"/>
        <v>607.15199999999993</v>
      </c>
      <c r="H13" s="30">
        <v>97.84</v>
      </c>
      <c r="I13" s="30">
        <f t="shared" si="1"/>
        <v>815.98559999999998</v>
      </c>
    </row>
    <row r="14" spans="2:9" ht="38.25" x14ac:dyDescent="0.2">
      <c r="B14" s="24" t="s">
        <v>21</v>
      </c>
      <c r="C14" s="25" t="s">
        <v>22</v>
      </c>
      <c r="D14" s="26" t="s">
        <v>20</v>
      </c>
      <c r="E14" s="24">
        <v>6</v>
      </c>
      <c r="F14" s="30">
        <v>371.2</v>
      </c>
      <c r="G14" s="30">
        <f t="shared" si="0"/>
        <v>3095.808</v>
      </c>
      <c r="H14" s="30">
        <v>2227.1999999999998</v>
      </c>
      <c r="I14" s="30">
        <f t="shared" si="1"/>
        <v>18574.847999999998</v>
      </c>
    </row>
    <row r="15" spans="2:9" ht="38.25" x14ac:dyDescent="0.2">
      <c r="B15" s="24" t="s">
        <v>23</v>
      </c>
      <c r="C15" s="25" t="s">
        <v>24</v>
      </c>
      <c r="D15" s="26" t="s">
        <v>25</v>
      </c>
      <c r="E15" s="24">
        <v>6</v>
      </c>
      <c r="F15" s="30">
        <v>94.68</v>
      </c>
      <c r="G15" s="30">
        <f t="shared" si="0"/>
        <v>789.63120000000004</v>
      </c>
      <c r="H15" s="30">
        <v>568.08000000000004</v>
      </c>
      <c r="I15" s="30">
        <f t="shared" si="1"/>
        <v>4737.7872000000007</v>
      </c>
    </row>
    <row r="16" spans="2:9" ht="51" x14ac:dyDescent="0.2">
      <c r="B16" s="24" t="s">
        <v>26</v>
      </c>
      <c r="C16" s="25" t="s">
        <v>27</v>
      </c>
      <c r="D16" s="26" t="s">
        <v>20</v>
      </c>
      <c r="E16" s="24">
        <v>4</v>
      </c>
      <c r="F16" s="30">
        <v>2900.88</v>
      </c>
      <c r="G16" s="30">
        <f t="shared" si="0"/>
        <v>24193.339200000002</v>
      </c>
      <c r="H16" s="30">
        <v>11603.52</v>
      </c>
      <c r="I16" s="30">
        <f t="shared" si="1"/>
        <v>96773.356800000009</v>
      </c>
    </row>
    <row r="17" spans="1:14" ht="38.25" x14ac:dyDescent="0.2">
      <c r="B17" s="24" t="s">
        <v>28</v>
      </c>
      <c r="C17" s="25" t="s">
        <v>29</v>
      </c>
      <c r="D17" s="26" t="s">
        <v>30</v>
      </c>
      <c r="E17" s="24">
        <v>1.89</v>
      </c>
      <c r="F17" s="30">
        <v>1799.14</v>
      </c>
      <c r="G17" s="30">
        <f t="shared" si="0"/>
        <v>15004.827600000001</v>
      </c>
      <c r="H17" s="30">
        <v>3400.37</v>
      </c>
      <c r="I17" s="30">
        <f t="shared" si="1"/>
        <v>28359.085799999997</v>
      </c>
    </row>
    <row r="18" spans="1:14" ht="38.25" x14ac:dyDescent="0.2">
      <c r="B18" s="24" t="s">
        <v>31</v>
      </c>
      <c r="C18" s="25" t="s">
        <v>32</v>
      </c>
      <c r="D18" s="26" t="s">
        <v>20</v>
      </c>
      <c r="E18" s="24">
        <v>1</v>
      </c>
      <c r="F18" s="30">
        <v>3739.42</v>
      </c>
      <c r="G18" s="30">
        <f t="shared" si="0"/>
        <v>31186.7628</v>
      </c>
      <c r="H18" s="30">
        <v>3739.42</v>
      </c>
      <c r="I18" s="30">
        <f t="shared" si="1"/>
        <v>31186.7628</v>
      </c>
    </row>
    <row r="19" spans="1:14" x14ac:dyDescent="0.2">
      <c r="B19" s="27" t="s">
        <v>33</v>
      </c>
      <c r="C19" s="28" t="s">
        <v>34</v>
      </c>
      <c r="D19" s="29"/>
      <c r="E19" s="27" t="s">
        <v>33</v>
      </c>
      <c r="F19" s="31"/>
      <c r="G19" s="31"/>
      <c r="H19" s="31">
        <v>21898.25</v>
      </c>
      <c r="I19" s="31">
        <f>SUM(I10:I18)</f>
        <v>182631.405</v>
      </c>
    </row>
    <row r="22" spans="1:14" ht="22.5" customHeight="1" x14ac:dyDescent="0.2">
      <c r="A22" s="34"/>
      <c r="B22" s="35" t="s">
        <v>37</v>
      </c>
      <c r="C22" s="35"/>
      <c r="D22" s="36"/>
      <c r="E22" s="36"/>
      <c r="F22" s="37"/>
      <c r="G22" s="37"/>
      <c r="H22" s="38"/>
      <c r="I22" s="38"/>
      <c r="J22" s="38"/>
      <c r="K22" s="38"/>
      <c r="L22" s="38"/>
      <c r="M22" s="38"/>
      <c r="N22" s="38"/>
    </row>
    <row r="23" spans="1:14" ht="12.75" customHeight="1" x14ac:dyDescent="0.2">
      <c r="A23" s="34"/>
      <c r="B23" s="39" t="s">
        <v>38</v>
      </c>
      <c r="C23" s="39"/>
      <c r="D23" s="39"/>
      <c r="E23" s="39"/>
      <c r="F23" s="37"/>
      <c r="G23" s="37"/>
      <c r="H23" s="38"/>
      <c r="I23" s="38"/>
      <c r="J23" s="38"/>
      <c r="K23" s="38"/>
      <c r="L23" s="38"/>
      <c r="M23" s="38"/>
      <c r="N23" s="38"/>
    </row>
    <row r="24" spans="1:14" x14ac:dyDescent="0.2">
      <c r="A24" s="40"/>
      <c r="B24" s="41"/>
      <c r="C24" s="40"/>
      <c r="D24" s="36"/>
      <c r="E24" s="36"/>
      <c r="F24" s="37"/>
      <c r="G24" s="37"/>
      <c r="H24" s="38"/>
      <c r="I24" s="38"/>
      <c r="J24" s="38"/>
      <c r="K24" s="38"/>
      <c r="L24" s="38"/>
      <c r="M24" s="38"/>
      <c r="N24" s="38"/>
    </row>
    <row r="25" spans="1:14" x14ac:dyDescent="0.2">
      <c r="B25" s="42" t="s">
        <v>39</v>
      </c>
      <c r="C25" s="40"/>
      <c r="D25" s="36"/>
      <c r="E25" s="36"/>
      <c r="F25" s="37"/>
      <c r="G25" s="37"/>
      <c r="H25" s="38"/>
      <c r="I25" s="38"/>
      <c r="J25" s="38"/>
      <c r="K25" s="38"/>
      <c r="L25" s="38"/>
      <c r="M25" s="38"/>
      <c r="N25" s="38"/>
    </row>
  </sheetData>
  <mergeCells count="10">
    <mergeCell ref="B9:I9"/>
    <mergeCell ref="B22:C22"/>
    <mergeCell ref="B23:E23"/>
    <mergeCell ref="B2:I3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2023-08-15T04:11:16Z</cp:lastPrinted>
  <dcterms:created xsi:type="dcterms:W3CDTF">2003-01-28T12:33:10Z</dcterms:created>
  <dcterms:modified xsi:type="dcterms:W3CDTF">2023-08-15T04:17:58Z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